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tabRatio="608" activeTab="2"/>
  </bookViews>
  <sheets>
    <sheet name="经营性建设用地成交" sheetId="254" r:id="rId1"/>
    <sheet name="经营性建设用地预计成交情况" sheetId="262" r:id="rId2"/>
    <sheet name="住宅成交情况" sheetId="255" r:id="rId3"/>
    <sheet name="商业成交情况" sheetId="261" r:id="rId4"/>
    <sheet name="工业用地" sheetId="257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<sst xmlns="http://schemas.openxmlformats.org/spreadsheetml/2006/main" count="172" uniqueCount="72">
  <si>
    <r>
      <t>2024</t>
    </r>
    <r>
      <rPr>
        <b/>
        <sz val="22"/>
        <color rgb="FF000000"/>
        <rFont val="方正小标宋简体"/>
        <charset val="134"/>
      </rPr>
      <t>年经营性建设用地成交情况表</t>
    </r>
  </si>
  <si>
    <r>
      <rPr>
        <sz val="10"/>
        <rFont val="宋体"/>
        <charset val="134"/>
      </rPr>
      <t>备注：经营性用地：住宅</t>
    </r>
    <r>
      <rPr>
        <sz val="10"/>
        <rFont val="Arial"/>
        <charset val="134"/>
      </rPr>
      <t>+</t>
    </r>
    <r>
      <rPr>
        <sz val="10"/>
        <rFont val="宋体"/>
        <charset val="134"/>
      </rPr>
      <t>商业</t>
    </r>
  </si>
  <si>
    <t>单位：亩、亿元</t>
  </si>
  <si>
    <t>区域</t>
  </si>
  <si>
    <t>截至2024年9月20日成交情况</t>
  </si>
  <si>
    <t>宗地</t>
  </si>
  <si>
    <t>成交面积</t>
  </si>
  <si>
    <t>面积同比</t>
  </si>
  <si>
    <t>出让价款</t>
  </si>
  <si>
    <t>价款同比</t>
  </si>
  <si>
    <t>全市合计</t>
  </si>
  <si>
    <t>锦江区</t>
  </si>
  <si>
    <t>青羊区</t>
  </si>
  <si>
    <t>金牛区</t>
  </si>
  <si>
    <t>武侯区</t>
  </si>
  <si>
    <t>成华区</t>
  </si>
  <si>
    <t>5城区小计</t>
  </si>
  <si>
    <t>天府新区</t>
  </si>
  <si>
    <t>高新区</t>
  </si>
  <si>
    <t>龙泉驿</t>
  </si>
  <si>
    <t>青白江</t>
  </si>
  <si>
    <t>新都区</t>
  </si>
  <si>
    <t>温江区</t>
  </si>
  <si>
    <t>双流区</t>
  </si>
  <si>
    <t>郫都区</t>
  </si>
  <si>
    <t>新津区</t>
  </si>
  <si>
    <r>
      <rPr>
        <b/>
        <sz val="12"/>
        <color rgb="FF000000"/>
        <rFont val="Times New Roman"/>
        <charset val="134"/>
      </rPr>
      <t>“7+2”</t>
    </r>
    <r>
      <rPr>
        <b/>
        <sz val="12"/>
        <color rgb="FF000000"/>
        <rFont val="方正仿宋_GBK"/>
        <charset val="134"/>
      </rPr>
      <t>小计</t>
    </r>
  </si>
  <si>
    <t>东部新区</t>
  </si>
  <si>
    <t>简阳市</t>
  </si>
  <si>
    <t>都江堰</t>
  </si>
  <si>
    <t>彭州市</t>
  </si>
  <si>
    <t>邛崃市</t>
  </si>
  <si>
    <t>崇州市</t>
  </si>
  <si>
    <t>金堂县</t>
  </si>
  <si>
    <t>大邑县</t>
  </si>
  <si>
    <t>蒲江县</t>
  </si>
  <si>
    <r>
      <rPr>
        <b/>
        <sz val="12"/>
        <color rgb="FF000000"/>
        <rFont val="Times New Roman"/>
        <charset val="134"/>
      </rPr>
      <t>“8+1”</t>
    </r>
    <r>
      <rPr>
        <b/>
        <sz val="12"/>
        <color rgb="FF000000"/>
        <rFont val="方正仿宋_GBK"/>
        <charset val="134"/>
      </rPr>
      <t>小计</t>
    </r>
  </si>
  <si>
    <r>
      <rPr>
        <b/>
        <sz val="22"/>
        <color rgb="FF000000"/>
        <rFont val="Times New Roman"/>
        <charset val="134"/>
      </rPr>
      <t>2024</t>
    </r>
    <r>
      <rPr>
        <b/>
        <sz val="22"/>
        <color rgb="FF000000"/>
        <rFont val="方正小标宋简体"/>
        <charset val="134"/>
      </rPr>
      <t>年经营性建设用地成交情况表</t>
    </r>
  </si>
  <si>
    <r>
      <rPr>
        <b/>
        <sz val="12"/>
        <color rgb="FF000000"/>
        <rFont val="方正黑体_GBK"/>
        <charset val="134"/>
      </rPr>
      <t>预计至</t>
    </r>
    <r>
      <rPr>
        <b/>
        <sz val="12"/>
        <color rgb="FF000000"/>
        <rFont val="Times New Roman"/>
        <charset val="134"/>
      </rPr>
      <t>9</t>
    </r>
    <r>
      <rPr>
        <b/>
        <sz val="12"/>
        <color rgb="FF000000"/>
        <rFont val="方正黑体_GBK"/>
        <charset val="134"/>
      </rPr>
      <t>月</t>
    </r>
    <r>
      <rPr>
        <b/>
        <sz val="12"/>
        <color rgb="FF000000"/>
        <rFont val="Times New Roman"/>
        <charset val="134"/>
      </rPr>
      <t>30</t>
    </r>
    <r>
      <rPr>
        <b/>
        <sz val="12"/>
        <color rgb="FF000000"/>
        <rFont val="方正黑体_GBK"/>
        <charset val="134"/>
      </rPr>
      <t>日成交情况</t>
    </r>
  </si>
  <si>
    <t>同比</t>
  </si>
  <si>
    <r>
      <t>2024</t>
    </r>
    <r>
      <rPr>
        <b/>
        <sz val="22"/>
        <color rgb="FF000000"/>
        <rFont val="方正小标宋简体"/>
        <charset val="134"/>
      </rPr>
      <t>年住宅用地成交情况统计表</t>
    </r>
  </si>
  <si>
    <t>日期选择</t>
  </si>
  <si>
    <t>宗数</t>
  </si>
  <si>
    <t>供应面积</t>
  </si>
  <si>
    <t>供应面积同比</t>
  </si>
  <si>
    <t>土地出让价款</t>
  </si>
  <si>
    <t>出让价款同比</t>
  </si>
  <si>
    <t>{.区县名}</t>
  </si>
  <si>
    <r>
      <t>{.</t>
    </r>
    <r>
      <rPr>
        <sz val="12"/>
        <color rgb="FFFF0000"/>
        <rFont val="宋体"/>
        <charset val="134"/>
      </rPr>
      <t>宗数</t>
    </r>
    <r>
      <rPr>
        <sz val="12"/>
        <color rgb="FFFF0000"/>
        <rFont val="Times New Roman"/>
        <charset val="134"/>
      </rPr>
      <t>}</t>
    </r>
  </si>
  <si>
    <r>
      <t>{.</t>
    </r>
    <r>
      <rPr>
        <b/>
        <sz val="10"/>
        <color rgb="FF000000"/>
        <rFont val="宋体"/>
        <charset val="134"/>
      </rPr>
      <t>供应面积</t>
    </r>
    <r>
      <rPr>
        <b/>
        <sz val="10"/>
        <color rgb="FF000000"/>
        <rFont val="Times New Roman"/>
        <charset val="134"/>
      </rPr>
      <t>}</t>
    </r>
  </si>
  <si>
    <r>
      <t>{.</t>
    </r>
    <r>
      <rPr>
        <b/>
        <sz val="11"/>
        <color rgb="FF000000"/>
        <rFont val="宋体"/>
        <charset val="134"/>
      </rPr>
      <t>供应面积同比</t>
    </r>
    <r>
      <rPr>
        <b/>
        <sz val="11"/>
        <color rgb="FF000000"/>
        <rFont val="Times New Roman"/>
        <charset val="134"/>
      </rPr>
      <t>}</t>
    </r>
  </si>
  <si>
    <r>
      <t>{.</t>
    </r>
    <r>
      <rPr>
        <b/>
        <sz val="10"/>
        <color rgb="FF000000"/>
        <rFont val="宋体"/>
        <charset val="134"/>
      </rPr>
      <t>土地出让价款</t>
    </r>
    <r>
      <rPr>
        <b/>
        <sz val="10"/>
        <color rgb="FF000000"/>
        <rFont val="Times New Roman"/>
        <charset val="134"/>
      </rPr>
      <t>}</t>
    </r>
  </si>
  <si>
    <r>
      <t>{.</t>
    </r>
    <r>
      <rPr>
        <b/>
        <sz val="10"/>
        <color rgb="FF000000"/>
        <rFont val="宋体"/>
        <charset val="134"/>
      </rPr>
      <t>出让价款同比</t>
    </r>
    <r>
      <rPr>
        <b/>
        <sz val="10"/>
        <color rgb="FF000000"/>
        <rFont val="Times New Roman"/>
        <charset val="134"/>
      </rPr>
      <t>}</t>
    </r>
  </si>
  <si>
    <r>
      <rPr>
        <b/>
        <sz val="22"/>
        <color rgb="FF000000"/>
        <rFont val="Times New Roman"/>
        <charset val="134"/>
      </rPr>
      <t>2024</t>
    </r>
    <r>
      <rPr>
        <b/>
        <sz val="22"/>
        <color rgb="FF000000"/>
        <rFont val="方正小标宋简体"/>
        <charset val="134"/>
      </rPr>
      <t>年商业用地成交情况统计表</t>
    </r>
  </si>
  <si>
    <r>
      <rPr>
        <b/>
        <sz val="12"/>
        <color rgb="FF000000"/>
        <rFont val="Times New Roman"/>
        <charset val="134"/>
      </rPr>
      <t>“7+2”</t>
    </r>
    <r>
      <rPr>
        <b/>
        <sz val="12"/>
        <color rgb="FF000000"/>
        <rFont val="方正仿宋_GBK"/>
        <charset val="134"/>
      </rPr>
      <t>区域小计</t>
    </r>
  </si>
  <si>
    <r>
      <rPr>
        <b/>
        <sz val="12"/>
        <color rgb="FF000000"/>
        <rFont val="Times New Roman"/>
        <charset val="134"/>
      </rPr>
      <t>“8+1”</t>
    </r>
    <r>
      <rPr>
        <b/>
        <sz val="12"/>
        <color rgb="FF000000"/>
        <rFont val="方正仿宋_GBK"/>
        <charset val="134"/>
      </rPr>
      <t>区域小计</t>
    </r>
  </si>
  <si>
    <r>
      <rPr>
        <sz val="22"/>
        <rFont val="Times New Roman"/>
        <charset val="134"/>
      </rPr>
      <t>2024</t>
    </r>
    <r>
      <rPr>
        <sz val="22"/>
        <rFont val="方正小标宋简体"/>
        <charset val="134"/>
      </rPr>
      <t>年工业用地供地情况统计表</t>
    </r>
  </si>
  <si>
    <t>（数据统计截至2024年9月20日）</t>
  </si>
  <si>
    <t>单位：亩、万元/亩、亿元</t>
  </si>
  <si>
    <r>
      <rPr>
        <b/>
        <sz val="12"/>
        <color rgb="FF000000"/>
        <rFont val="宋体"/>
        <charset val="134"/>
      </rPr>
      <t>本年度</t>
    </r>
    <r>
      <rPr>
        <b/>
        <sz val="12"/>
        <color rgb="FF000000"/>
        <rFont val="方正黑体_GBK"/>
        <charset val="134"/>
      </rPr>
      <t>供应面积</t>
    </r>
  </si>
  <si>
    <t>其中</t>
  </si>
  <si>
    <t>亩均价格</t>
  </si>
  <si>
    <r>
      <rPr>
        <b/>
        <sz val="12"/>
        <color rgb="FF000000"/>
        <rFont val="宋体"/>
        <charset val="134"/>
      </rPr>
      <t>本年度</t>
    </r>
    <r>
      <rPr>
        <b/>
        <sz val="12"/>
        <color rgb="FF000000"/>
        <rFont val="方正黑体_GBK"/>
        <charset val="134"/>
      </rPr>
      <t>土地出让价款</t>
    </r>
  </si>
  <si>
    <r>
      <rPr>
        <b/>
        <sz val="12"/>
        <color rgb="FF000000"/>
        <rFont val="Times New Roman"/>
        <charset val="134"/>
      </rPr>
      <t>20</t>
    </r>
    <r>
      <rPr>
        <b/>
        <sz val="12"/>
        <color rgb="FF000000"/>
        <rFont val="方正黑体_GBK"/>
        <charset val="134"/>
      </rPr>
      <t>年期宗数</t>
    </r>
  </si>
  <si>
    <r>
      <rPr>
        <b/>
        <sz val="12"/>
        <color rgb="FF000000"/>
        <rFont val="Times New Roman"/>
        <charset val="134"/>
      </rPr>
      <t>20</t>
    </r>
    <r>
      <rPr>
        <b/>
        <sz val="12"/>
        <color rgb="FF000000"/>
        <rFont val="方正黑体_GBK"/>
        <charset val="134"/>
      </rPr>
      <t>年期面积</t>
    </r>
  </si>
  <si>
    <r>
      <rPr>
        <b/>
        <sz val="12"/>
        <color rgb="FF000000"/>
        <rFont val="Times New Roman"/>
        <charset val="134"/>
      </rPr>
      <t>50</t>
    </r>
    <r>
      <rPr>
        <b/>
        <sz val="12"/>
        <color rgb="FF000000"/>
        <rFont val="方正黑体_GBK"/>
        <charset val="134"/>
      </rPr>
      <t>年期宗数</t>
    </r>
  </si>
  <si>
    <r>
      <rPr>
        <b/>
        <sz val="12"/>
        <color rgb="FF000000"/>
        <rFont val="Times New Roman"/>
        <charset val="134"/>
      </rPr>
      <t>50</t>
    </r>
    <r>
      <rPr>
        <b/>
        <sz val="12"/>
        <color rgb="FF000000"/>
        <rFont val="方正黑体_GBK"/>
        <charset val="134"/>
      </rPr>
      <t>年期面积</t>
    </r>
  </si>
  <si>
    <t>中心城区小计</t>
  </si>
  <si>
    <t>城市新区小计</t>
  </si>
  <si>
    <t>郊区新城小计</t>
  </si>
  <si>
    <t>20年期</t>
  </si>
  <si>
    <t>50年期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</si>
</sst>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177" formatCode="0.0"/>
    <numFmt numFmtId="178" formatCode="0.00_ "/>
    <numFmt numFmtId="179" formatCode="0.00000000_ "/>
    <numFmt numFmtId="180" formatCode="0.0000_ "/>
  </numFmts>
  <fonts count="48">
    <font>
      <sz val="10"/>
      <name val="Arial"/>
      <charset val="134"/>
    </font>
    <font>
      <sz val="22"/>
      <name val="Times New Roman"/>
      <charset val="134"/>
    </font>
    <font>
      <sz val="16"/>
      <name val="方正楷体_GBK"/>
      <charset val="134"/>
    </font>
    <font>
      <b/>
      <sz val="12"/>
      <color rgb="FF000000"/>
      <name val="方正黑体_GBK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4"/>
      <color rgb="FF000000"/>
      <name val="方正仿宋_GBK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4"/>
      <color rgb="FF000000"/>
      <name val="方正仿宋_GBK"/>
      <charset val="134"/>
    </font>
    <font>
      <sz val="14"/>
      <name val="黑体"/>
      <charset val="134"/>
    </font>
    <font>
      <b/>
      <sz val="22"/>
      <color rgb="FF000000"/>
      <name val="Times New Roman"/>
      <charset val="134"/>
    </font>
    <font>
      <b/>
      <sz val="16"/>
      <color rgb="FF000000"/>
      <name val="方正楷体_GBK"/>
      <charset val="134"/>
    </font>
    <font>
      <b/>
      <sz val="10"/>
      <name val="宋体"/>
      <charset val="134"/>
    </font>
    <font>
      <b/>
      <sz val="12"/>
      <color rgb="FF000000"/>
      <name val="方正仿宋_GBK"/>
      <charset val="134"/>
    </font>
    <font>
      <b/>
      <sz val="10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2"/>
      <color rgb="FFFF0000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方正楷体_GBK"/>
      <charset val="134"/>
    </font>
    <font>
      <b/>
      <sz val="10"/>
      <color rgb="FF000000"/>
      <name val="方正仿宋_GBK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22"/>
      <name val="方正小标宋简体"/>
      <charset val="134"/>
    </font>
    <font>
      <b/>
      <sz val="22"/>
      <color rgb="FF000000"/>
      <name val="方正小标宋简体"/>
      <charset val="134"/>
    </font>
    <font>
      <sz val="12"/>
      <color rgb="FFFF0000"/>
      <name val="宋体"/>
      <charset val="134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9" tint="0.3998535111545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4" fillId="29" borderId="43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22" borderId="40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7" fillId="0" borderId="44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14" borderId="37" applyNumberFormat="0" applyAlignment="0" applyProtection="0">
      <alignment vertical="center"/>
    </xf>
    <xf numFmtId="0" fontId="39" fillId="14" borderId="43" applyNumberFormat="0" applyAlignment="0" applyProtection="0">
      <alignment vertical="center"/>
    </xf>
    <xf numFmtId="0" fontId="33" fillId="27" borderId="42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/>
  </cellStyleXfs>
  <cellXfs count="18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177" fontId="7" fillId="3" borderId="7" xfId="0" applyNumberFormat="1" applyFont="1" applyFill="1" applyBorder="1" applyAlignment="1">
      <alignment horizontal="center" vertical="center" wrapText="1"/>
    </xf>
    <xf numFmtId="9" fontId="8" fillId="3" borderId="7" xfId="1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9" fontId="7" fillId="0" borderId="7" xfId="1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77" fontId="5" fillId="4" borderId="7" xfId="0" applyNumberFormat="1" applyFont="1" applyFill="1" applyBorder="1" applyAlignment="1">
      <alignment horizontal="center" vertical="center" wrapText="1"/>
    </xf>
    <xf numFmtId="9" fontId="5" fillId="4" borderId="7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9" fontId="10" fillId="0" borderId="8" xfId="1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76" fontId="7" fillId="3" borderId="7" xfId="0" applyNumberFormat="1" applyFont="1" applyFill="1" applyBorder="1" applyAlignment="1">
      <alignment horizontal="center" vertical="center" wrapText="1"/>
    </xf>
    <xf numFmtId="9" fontId="7" fillId="3" borderId="7" xfId="11" applyFont="1" applyFill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5" fillId="4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>
      <alignment vertical="center"/>
    </xf>
    <xf numFmtId="3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77" fontId="15" fillId="0" borderId="7" xfId="0" applyNumberFormat="1" applyFont="1" applyBorder="1" applyAlignment="1">
      <alignment horizontal="center" vertical="center"/>
    </xf>
    <xf numFmtId="9" fontId="16" fillId="0" borderId="7" xfId="0" applyNumberFormat="1" applyFont="1" applyBorder="1" applyAlignment="1">
      <alignment horizontal="center" vertical="center"/>
    </xf>
    <xf numFmtId="9" fontId="15" fillId="0" borderId="7" xfId="0" applyNumberFormat="1" applyFont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177" fontId="15" fillId="5" borderId="7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177" fontId="15" fillId="0" borderId="7" xfId="0" applyNumberFormat="1" applyFont="1" applyBorder="1" applyAlignment="1">
      <alignment horizontal="center" vertical="center" wrapText="1"/>
    </xf>
    <xf numFmtId="9" fontId="16" fillId="0" borderId="7" xfId="0" applyNumberFormat="1" applyFont="1" applyBorder="1" applyAlignment="1">
      <alignment horizontal="center" vertical="center" wrapText="1"/>
    </xf>
    <xf numFmtId="9" fontId="15" fillId="0" borderId="7" xfId="0" applyNumberFormat="1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77" fontId="5" fillId="5" borderId="7" xfId="0" applyNumberFormat="1" applyFont="1" applyFill="1" applyBorder="1" applyAlignment="1">
      <alignment horizontal="center" vertical="center" wrapText="1"/>
    </xf>
    <xf numFmtId="9" fontId="16" fillId="0" borderId="7" xfId="11" applyFont="1" applyBorder="1" applyAlignment="1">
      <alignment horizontal="center" vertical="center" wrapText="1"/>
    </xf>
    <xf numFmtId="9" fontId="15" fillId="0" borderId="7" xfId="11" applyFont="1" applyBorder="1" applyAlignment="1">
      <alignment horizontal="center" vertical="center" wrapText="1"/>
    </xf>
    <xf numFmtId="9" fontId="5" fillId="5" borderId="7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77" fontId="5" fillId="2" borderId="7" xfId="0" applyNumberFormat="1" applyFont="1" applyFill="1" applyBorder="1" applyAlignment="1">
      <alignment horizontal="center" vertical="center" wrapText="1"/>
    </xf>
    <xf numFmtId="9" fontId="5" fillId="2" borderId="7" xfId="1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14" xfId="0" applyFont="1" applyBorder="1">
      <alignment vertical="center"/>
    </xf>
    <xf numFmtId="31" fontId="0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9" fontId="15" fillId="0" borderId="1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7" fontId="15" fillId="0" borderId="17" xfId="0" applyNumberFormat="1" applyFont="1" applyBorder="1" applyAlignment="1">
      <alignment horizontal="center" vertical="center"/>
    </xf>
    <xf numFmtId="9" fontId="16" fillId="0" borderId="17" xfId="0" applyNumberFormat="1" applyFont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9" fontId="16" fillId="6" borderId="20" xfId="0" applyNumberFormat="1" applyFont="1" applyFill="1" applyBorder="1" applyAlignment="1">
      <alignment horizontal="center" vertical="center"/>
    </xf>
    <xf numFmtId="177" fontId="15" fillId="6" borderId="5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77" fontId="15" fillId="0" borderId="7" xfId="0" applyNumberFormat="1" applyFont="1" applyFill="1" applyBorder="1" applyAlignment="1">
      <alignment horizontal="center" vertical="center" wrapText="1"/>
    </xf>
    <xf numFmtId="9" fontId="16" fillId="0" borderId="7" xfId="0" applyNumberFormat="1" applyFont="1" applyFill="1" applyBorder="1" applyAlignment="1">
      <alignment horizontal="center" vertical="center" wrapText="1"/>
    </xf>
    <xf numFmtId="9" fontId="15" fillId="0" borderId="1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77" fontId="15" fillId="0" borderId="7" xfId="0" applyNumberFormat="1" applyFont="1" applyFill="1" applyBorder="1" applyAlignment="1">
      <alignment horizontal="center" vertical="center"/>
    </xf>
    <xf numFmtId="9" fontId="16" fillId="0" borderId="7" xfId="0" applyNumberFormat="1" applyFont="1" applyFill="1" applyBorder="1" applyAlignment="1">
      <alignment horizontal="center" vertical="center"/>
    </xf>
    <xf numFmtId="9" fontId="15" fillId="0" borderId="16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177" fontId="5" fillId="6" borderId="7" xfId="0" applyNumberFormat="1" applyFont="1" applyFill="1" applyBorder="1" applyAlignment="1">
      <alignment horizontal="center" vertical="center" wrapText="1"/>
    </xf>
    <xf numFmtId="9" fontId="5" fillId="6" borderId="7" xfId="0" applyNumberFormat="1" applyFont="1" applyFill="1" applyBorder="1" applyAlignment="1">
      <alignment horizontal="center" vertical="center" wrapText="1"/>
    </xf>
    <xf numFmtId="9" fontId="5" fillId="6" borderId="16" xfId="0" applyNumberFormat="1" applyFont="1" applyFill="1" applyBorder="1" applyAlignment="1">
      <alignment horizontal="center" vertical="center" wrapText="1"/>
    </xf>
    <xf numFmtId="9" fontId="15" fillId="0" borderId="16" xfId="11" applyFont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9" fontId="5" fillId="5" borderId="16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177" fontId="5" fillId="2" borderId="22" xfId="0" applyNumberFormat="1" applyFont="1" applyFill="1" applyBorder="1" applyAlignment="1">
      <alignment horizontal="center" vertical="center" wrapText="1"/>
    </xf>
    <xf numFmtId="9" fontId="5" fillId="2" borderId="22" xfId="11" applyFont="1" applyFill="1" applyBorder="1" applyAlignment="1">
      <alignment horizontal="center" vertical="center" wrapText="1"/>
    </xf>
    <xf numFmtId="9" fontId="5" fillId="2" borderId="23" xfId="1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2" fillId="0" borderId="0" xfId="0" applyFont="1" applyAlignment="1">
      <alignment horizontal="right" vertical="center" indent="2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178" fontId="5" fillId="7" borderId="7" xfId="0" applyNumberFormat="1" applyFont="1" applyFill="1" applyBorder="1" applyAlignment="1">
      <alignment horizontal="center" vertical="center" wrapText="1"/>
    </xf>
    <xf numFmtId="9" fontId="5" fillId="7" borderId="7" xfId="11" applyFont="1" applyFill="1" applyBorder="1" applyAlignment="1">
      <alignment horizontal="center" vertical="center" wrapText="1"/>
    </xf>
    <xf numFmtId="179" fontId="5" fillId="7" borderId="7" xfId="0" applyNumberFormat="1" applyFont="1" applyFill="1" applyBorder="1" applyAlignment="1">
      <alignment horizontal="center" vertical="center" wrapText="1"/>
    </xf>
    <xf numFmtId="9" fontId="5" fillId="7" borderId="16" xfId="11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9" fontId="15" fillId="0" borderId="16" xfId="0" applyNumberFormat="1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177" fontId="15" fillId="0" borderId="17" xfId="0" applyNumberFormat="1" applyFont="1" applyBorder="1" applyAlignment="1">
      <alignment horizontal="center" vertical="center" wrapText="1"/>
    </xf>
    <xf numFmtId="9" fontId="15" fillId="0" borderId="17" xfId="0" applyNumberFormat="1" applyFont="1" applyBorder="1" applyAlignment="1">
      <alignment horizontal="center" vertical="center" wrapText="1"/>
    </xf>
    <xf numFmtId="9" fontId="15" fillId="0" borderId="30" xfId="0" applyNumberFormat="1" applyFont="1" applyBorder="1" applyAlignment="1">
      <alignment horizontal="center" vertical="center" wrapText="1"/>
    </xf>
    <xf numFmtId="0" fontId="20" fillId="8" borderId="31" xfId="0" applyFont="1" applyFill="1" applyBorder="1" applyAlignment="1">
      <alignment horizontal="center" vertical="center" wrapText="1"/>
    </xf>
    <xf numFmtId="177" fontId="15" fillId="8" borderId="32" xfId="0" applyNumberFormat="1" applyFont="1" applyFill="1" applyBorder="1" applyAlignment="1">
      <alignment horizontal="center" vertical="center" wrapText="1"/>
    </xf>
    <xf numFmtId="9" fontId="15" fillId="6" borderId="32" xfId="0" applyNumberFormat="1" applyFont="1" applyFill="1" applyBorder="1" applyAlignment="1">
      <alignment horizontal="center" vertical="center" wrapText="1"/>
    </xf>
    <xf numFmtId="9" fontId="15" fillId="6" borderId="33" xfId="0" applyNumberFormat="1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177" fontId="5" fillId="9" borderId="7" xfId="0" applyNumberFormat="1" applyFont="1" applyFill="1" applyBorder="1" applyAlignment="1">
      <alignment horizontal="center" vertical="center" wrapText="1"/>
    </xf>
    <xf numFmtId="9" fontId="5" fillId="6" borderId="16" xfId="1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177" fontId="15" fillId="0" borderId="22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5" fillId="9" borderId="34" xfId="0" applyFont="1" applyFill="1" applyBorder="1" applyAlignment="1">
      <alignment horizontal="center" vertical="center" wrapText="1"/>
    </xf>
    <xf numFmtId="9" fontId="5" fillId="9" borderId="7" xfId="1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3" fillId="10" borderId="35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19" fillId="10" borderId="21" xfId="0" applyFont="1" applyFill="1" applyBorder="1" applyAlignment="1">
      <alignment horizontal="center" vertical="center" wrapText="1"/>
    </xf>
    <xf numFmtId="0" fontId="19" fillId="10" borderId="22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4" fillId="10" borderId="18" xfId="0" applyFont="1" applyFill="1" applyBorder="1" applyAlignment="1">
      <alignment horizontal="center" vertical="center" wrapText="1"/>
    </xf>
    <xf numFmtId="178" fontId="5" fillId="10" borderId="15" xfId="0" applyNumberFormat="1" applyFont="1" applyFill="1" applyBorder="1" applyAlignment="1">
      <alignment horizontal="center" vertical="center" wrapText="1"/>
    </xf>
    <xf numFmtId="9" fontId="5" fillId="10" borderId="7" xfId="11" applyFont="1" applyFill="1" applyBorder="1" applyAlignment="1">
      <alignment horizontal="center" vertical="center" wrapText="1"/>
    </xf>
    <xf numFmtId="176" fontId="5" fillId="10" borderId="7" xfId="0" applyNumberFormat="1" applyFont="1" applyFill="1" applyBorder="1" applyAlignment="1">
      <alignment horizontal="center" vertical="center" wrapText="1"/>
    </xf>
    <xf numFmtId="9" fontId="5" fillId="10" borderId="16" xfId="1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177" fontId="15" fillId="0" borderId="15" xfId="0" applyNumberFormat="1" applyFont="1" applyBorder="1" applyAlignment="1">
      <alignment horizontal="center" vertical="center" wrapText="1"/>
    </xf>
    <xf numFmtId="177" fontId="15" fillId="0" borderId="15" xfId="0" applyNumberFormat="1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177" fontId="15" fillId="0" borderId="36" xfId="0" applyNumberFormat="1" applyFont="1" applyBorder="1" applyAlignment="1">
      <alignment horizontal="center" vertical="center" wrapText="1"/>
    </xf>
    <xf numFmtId="177" fontId="15" fillId="0" borderId="17" xfId="0" applyNumberFormat="1" applyFont="1" applyFill="1" applyBorder="1" applyAlignment="1">
      <alignment horizontal="center" vertical="center" wrapText="1"/>
    </xf>
    <xf numFmtId="9" fontId="15" fillId="0" borderId="30" xfId="11" applyFont="1" applyBorder="1" applyAlignment="1">
      <alignment horizontal="center" vertical="center" wrapText="1"/>
    </xf>
    <xf numFmtId="0" fontId="20" fillId="6" borderId="31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 vertical="center" wrapText="1"/>
    </xf>
    <xf numFmtId="177" fontId="15" fillId="6" borderId="32" xfId="0" applyNumberFormat="1" applyFont="1" applyFill="1" applyBorder="1" applyAlignment="1">
      <alignment horizontal="center" vertical="center" wrapText="1"/>
    </xf>
    <xf numFmtId="9" fontId="15" fillId="6" borderId="32" xfId="11" applyNumberFormat="1" applyFont="1" applyFill="1" applyBorder="1" applyAlignment="1">
      <alignment horizontal="center" vertical="center" wrapText="1"/>
    </xf>
    <xf numFmtId="9" fontId="15" fillId="6" borderId="32" xfId="11" applyFont="1" applyFill="1" applyBorder="1" applyAlignment="1">
      <alignment horizontal="center" vertical="center" wrapText="1"/>
    </xf>
    <xf numFmtId="177" fontId="5" fillId="6" borderId="15" xfId="0" applyNumberFormat="1" applyFont="1" applyFill="1" applyBorder="1" applyAlignment="1">
      <alignment horizontal="center" vertical="center" wrapText="1"/>
    </xf>
    <xf numFmtId="9" fontId="5" fillId="6" borderId="7" xfId="11" applyNumberFormat="1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5" fillId="6" borderId="34" xfId="0" applyFont="1" applyFill="1" applyBorder="1" applyAlignment="1">
      <alignment horizontal="center" vertical="center" wrapText="1"/>
    </xf>
    <xf numFmtId="177" fontId="5" fillId="6" borderId="21" xfId="0" applyNumberFormat="1" applyFont="1" applyFill="1" applyBorder="1" applyAlignment="1">
      <alignment horizontal="center" vertical="center" wrapText="1"/>
    </xf>
    <xf numFmtId="9" fontId="5" fillId="6" borderId="22" xfId="11" applyFont="1" applyFill="1" applyBorder="1" applyAlignment="1">
      <alignment horizontal="center" vertical="center" wrapText="1"/>
    </xf>
    <xf numFmtId="177" fontId="5" fillId="6" borderId="22" xfId="0" applyNumberFormat="1" applyFont="1" applyFill="1" applyBorder="1" applyAlignment="1">
      <alignment horizontal="center" vertical="center" wrapText="1"/>
    </xf>
    <xf numFmtId="9" fontId="5" fillId="6" borderId="23" xfId="11" applyFont="1" applyFill="1" applyBorder="1" applyAlignment="1">
      <alignment horizontal="center" vertical="center" wrapText="1"/>
    </xf>
    <xf numFmtId="180" fontId="0" fillId="0" borderId="0" xfId="0" applyNumberForma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55245</xdr:colOff>
      <xdr:row>1</xdr:row>
      <xdr:rowOff>161925</xdr:rowOff>
    </xdr:from>
    <xdr:to>
      <xdr:col>15</xdr:col>
      <xdr:colOff>536015</xdr:colOff>
      <xdr:row>30</xdr:row>
      <xdr:rowOff>180464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46310" y="504825"/>
          <a:ext cx="5584825" cy="62287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!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K31" sqref="K31"/>
    </sheetView>
  </sheetViews>
  <sheetFormatPr defaultColWidth="9" defaultRowHeight="12.75"/>
  <cols>
    <col min="1" max="2" width="14.7142857142857" customWidth="1"/>
    <col min="3" max="3" width="15" customWidth="1"/>
    <col min="4" max="4" width="14.8380952380952" customWidth="1"/>
    <col min="5" max="5" width="13.447619047619" customWidth="1"/>
    <col min="6" max="6" width="19.2857142857143" customWidth="1"/>
    <col min="8" max="8" width="10.7142857142857" style="47" customWidth="1"/>
    <col min="9" max="9" width="11.1047619047619" style="47" customWidth="1"/>
    <col min="10" max="10" width="15" customWidth="1"/>
    <col min="11" max="11" width="17.7142857142857" customWidth="1"/>
    <col min="12" max="12" width="12.447619047619" customWidth="1"/>
    <col min="13" max="13" width="13.552380952381" customWidth="1"/>
    <col min="14" max="14" width="19" customWidth="1"/>
    <col min="15" max="15" width="11.7142857142857" customWidth="1"/>
  </cols>
  <sheetData>
    <row r="1" ht="27.75" customHeight="1" spans="1:6">
      <c r="A1" s="43" t="s">
        <v>0</v>
      </c>
      <c r="B1" s="43"/>
      <c r="C1" s="43"/>
      <c r="D1" s="43"/>
      <c r="E1" s="43"/>
      <c r="F1" s="43"/>
    </row>
    <row r="2" spans="1:6">
      <c r="A2" s="112" t="s">
        <v>1</v>
      </c>
      <c r="B2" s="112"/>
      <c r="F2" s="146" t="s">
        <v>2</v>
      </c>
    </row>
    <row r="3" ht="31.5" customHeight="1" spans="1:6">
      <c r="A3" s="147" t="s">
        <v>3</v>
      </c>
      <c r="B3" s="148" t="s">
        <v>4</v>
      </c>
      <c r="C3" s="148"/>
      <c r="D3" s="148"/>
      <c r="E3" s="148"/>
      <c r="F3" s="149"/>
    </row>
    <row r="4" ht="18.75" customHeight="1" spans="1:6">
      <c r="A4" s="150"/>
      <c r="B4" s="151" t="s">
        <v>5</v>
      </c>
      <c r="C4" s="151" t="s">
        <v>6</v>
      </c>
      <c r="D4" s="152" t="s">
        <v>7</v>
      </c>
      <c r="E4" s="152" t="s">
        <v>8</v>
      </c>
      <c r="F4" s="153" t="s">
        <v>9</v>
      </c>
    </row>
    <row r="5" ht="18.75" customHeight="1" spans="1:8">
      <c r="A5" s="154" t="s">
        <v>10</v>
      </c>
      <c r="B5" s="154"/>
      <c r="C5" s="155"/>
      <c r="D5" s="156"/>
      <c r="E5" s="157"/>
      <c r="F5" s="158"/>
      <c r="H5" s="159"/>
    </row>
    <row r="6" ht="16.5" customHeight="1" spans="1:6">
      <c r="A6" s="160" t="s">
        <v>11</v>
      </c>
      <c r="B6" s="160"/>
      <c r="C6" s="161"/>
      <c r="D6" s="66"/>
      <c r="E6" s="59"/>
      <c r="F6" s="104"/>
    </row>
    <row r="7" ht="22.5" customHeight="1" spans="1:6">
      <c r="A7" s="160" t="s">
        <v>12</v>
      </c>
      <c r="B7" s="160"/>
      <c r="C7" s="161"/>
      <c r="D7" s="66"/>
      <c r="E7" s="59"/>
      <c r="F7" s="104"/>
    </row>
    <row r="8" ht="18" customHeight="1" spans="1:6">
      <c r="A8" s="160" t="s">
        <v>13</v>
      </c>
      <c r="B8" s="160"/>
      <c r="C8" s="162"/>
      <c r="D8" s="66"/>
      <c r="E8" s="59"/>
      <c r="F8" s="104"/>
    </row>
    <row r="9" ht="33" customHeight="1" spans="1:6">
      <c r="A9" s="160" t="s">
        <v>14</v>
      </c>
      <c r="B9" s="160"/>
      <c r="C9" s="161"/>
      <c r="D9" s="66"/>
      <c r="E9" s="91"/>
      <c r="F9" s="104"/>
    </row>
    <row r="10" ht="30" customHeight="1" spans="1:6">
      <c r="A10" s="163" t="s">
        <v>15</v>
      </c>
      <c r="B10" s="160"/>
      <c r="C10" s="164"/>
      <c r="D10" s="66"/>
      <c r="E10" s="165"/>
      <c r="F10" s="166"/>
    </row>
    <row r="11" ht="27.75" customHeight="1" spans="1:6">
      <c r="A11" s="167" t="s">
        <v>16</v>
      </c>
      <c r="B11" s="168"/>
      <c r="C11" s="169"/>
      <c r="D11" s="170"/>
      <c r="E11" s="169"/>
      <c r="F11" s="171"/>
    </row>
    <row r="12" ht="22.5" customHeight="1" spans="1:6">
      <c r="A12" s="126" t="s">
        <v>17</v>
      </c>
      <c r="B12" s="160"/>
      <c r="C12" s="161"/>
      <c r="D12" s="66"/>
      <c r="E12" s="59"/>
      <c r="F12" s="104"/>
    </row>
    <row r="13" ht="13.5" customHeight="1" spans="1:6">
      <c r="A13" s="126" t="s">
        <v>18</v>
      </c>
      <c r="B13" s="160"/>
      <c r="C13" s="161"/>
      <c r="D13" s="66"/>
      <c r="E13" s="59"/>
      <c r="F13" s="104"/>
    </row>
    <row r="14" ht="13.5" customHeight="1" spans="1:6">
      <c r="A14" s="126" t="s">
        <v>19</v>
      </c>
      <c r="B14" s="160"/>
      <c r="C14" s="161"/>
      <c r="D14" s="66"/>
      <c r="E14" s="59"/>
      <c r="F14" s="104"/>
    </row>
    <row r="15" ht="13.5" customHeight="1" spans="1:6">
      <c r="A15" s="126" t="s">
        <v>20</v>
      </c>
      <c r="B15" s="160"/>
      <c r="C15" s="161"/>
      <c r="D15" s="66"/>
      <c r="E15" s="59"/>
      <c r="F15" s="104"/>
    </row>
    <row r="16" ht="13.5" customHeight="1" spans="1:6">
      <c r="A16" s="126" t="s">
        <v>21</v>
      </c>
      <c r="B16" s="160"/>
      <c r="C16" s="161"/>
      <c r="D16" s="66"/>
      <c r="E16" s="59"/>
      <c r="F16" s="104"/>
    </row>
    <row r="17" ht="13.5" customHeight="1" spans="1:6">
      <c r="A17" s="126" t="s">
        <v>22</v>
      </c>
      <c r="B17" s="160"/>
      <c r="C17" s="161"/>
      <c r="D17" s="66"/>
      <c r="E17" s="59"/>
      <c r="F17" s="104"/>
    </row>
    <row r="18" ht="13.5" customHeight="1" spans="1:6">
      <c r="A18" s="126" t="s">
        <v>23</v>
      </c>
      <c r="B18" s="160"/>
      <c r="C18" s="161"/>
      <c r="D18" s="66"/>
      <c r="E18" s="59"/>
      <c r="F18" s="104"/>
    </row>
    <row r="19" ht="13.5" customHeight="1" spans="1:6">
      <c r="A19" s="126" t="s">
        <v>24</v>
      </c>
      <c r="B19" s="160"/>
      <c r="C19" s="161"/>
      <c r="D19" s="66"/>
      <c r="E19" s="59"/>
      <c r="F19" s="104"/>
    </row>
    <row r="20" ht="13.5" customHeight="1" spans="1:6">
      <c r="A20" s="126" t="s">
        <v>25</v>
      </c>
      <c r="B20" s="160"/>
      <c r="C20" s="161"/>
      <c r="D20" s="66"/>
      <c r="E20" s="59"/>
      <c r="F20" s="104"/>
    </row>
    <row r="21" ht="31.5" customHeight="1" spans="1:6">
      <c r="A21" s="84" t="s">
        <v>26</v>
      </c>
      <c r="B21" s="168"/>
      <c r="C21" s="172"/>
      <c r="D21" s="173"/>
      <c r="E21" s="101"/>
      <c r="F21" s="138"/>
    </row>
    <row r="22" ht="13.5" spans="1:6">
      <c r="A22" s="126" t="s">
        <v>27</v>
      </c>
      <c r="B22" s="160"/>
      <c r="C22" s="161"/>
      <c r="D22" s="66"/>
      <c r="E22" s="59"/>
      <c r="F22" s="104"/>
    </row>
    <row r="23" ht="13.5" spans="1:6">
      <c r="A23" s="126" t="s">
        <v>28</v>
      </c>
      <c r="B23" s="160"/>
      <c r="C23" s="161"/>
      <c r="D23" s="66"/>
      <c r="E23" s="59"/>
      <c r="F23" s="104"/>
    </row>
    <row r="24" ht="13.5" spans="1:10">
      <c r="A24" s="126" t="s">
        <v>29</v>
      </c>
      <c r="B24" s="160"/>
      <c r="C24" s="161"/>
      <c r="D24" s="66"/>
      <c r="E24" s="59"/>
      <c r="F24" s="104"/>
      <c r="J24" s="180"/>
    </row>
    <row r="25" ht="13.5" spans="1:6">
      <c r="A25" s="126" t="s">
        <v>30</v>
      </c>
      <c r="B25" s="160"/>
      <c r="C25" s="161"/>
      <c r="D25" s="66"/>
      <c r="E25" s="59"/>
      <c r="F25" s="104"/>
    </row>
    <row r="26" ht="13.5" spans="1:6">
      <c r="A26" s="126" t="s">
        <v>31</v>
      </c>
      <c r="B26" s="160"/>
      <c r="C26" s="161"/>
      <c r="D26" s="66"/>
      <c r="E26" s="59"/>
      <c r="F26" s="104"/>
    </row>
    <row r="27" ht="13.5" spans="1:8">
      <c r="A27" s="126" t="s">
        <v>32</v>
      </c>
      <c r="B27" s="160"/>
      <c r="C27" s="161"/>
      <c r="D27" s="66"/>
      <c r="E27" s="59"/>
      <c r="F27" s="104"/>
      <c r="H27" s="174"/>
    </row>
    <row r="28" ht="13.5" spans="1:6">
      <c r="A28" s="126" t="s">
        <v>33</v>
      </c>
      <c r="B28" s="160"/>
      <c r="C28" s="161"/>
      <c r="D28" s="66"/>
      <c r="E28" s="59"/>
      <c r="F28" s="104"/>
    </row>
    <row r="29" ht="13.5" spans="1:6">
      <c r="A29" s="126" t="s">
        <v>34</v>
      </c>
      <c r="B29" s="160"/>
      <c r="C29" s="161"/>
      <c r="D29" s="66"/>
      <c r="E29" s="59"/>
      <c r="F29" s="104"/>
    </row>
    <row r="30" ht="13.5" spans="1:6">
      <c r="A30" s="126" t="s">
        <v>35</v>
      </c>
      <c r="B30" s="160"/>
      <c r="C30" s="161"/>
      <c r="D30" s="66"/>
      <c r="E30" s="59"/>
      <c r="F30" s="104"/>
    </row>
    <row r="31" ht="26.05" customHeight="1" spans="1:6">
      <c r="A31" s="175" t="s">
        <v>36</v>
      </c>
      <c r="B31" s="168"/>
      <c r="C31" s="176"/>
      <c r="D31" s="177"/>
      <c r="E31" s="178"/>
      <c r="F31" s="179"/>
    </row>
  </sheetData>
  <mergeCells count="2">
    <mergeCell ref="A1:F1"/>
    <mergeCell ref="B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2" workbookViewId="0">
      <selection activeCell="C38" sqref="C38"/>
    </sheetView>
  </sheetViews>
  <sheetFormatPr defaultColWidth="8.71428571428571" defaultRowHeight="12.75" outlineLevelCol="4"/>
  <cols>
    <col min="1" max="1" width="14.7142857142857" customWidth="1"/>
    <col min="2" max="3" width="15.7142857142857" customWidth="1"/>
    <col min="4" max="4" width="20.7142857142857" customWidth="1"/>
    <col min="5" max="5" width="24.447619047619" customWidth="1"/>
  </cols>
  <sheetData>
    <row r="1" ht="27" spans="1:5">
      <c r="A1" s="43" t="s">
        <v>37</v>
      </c>
      <c r="B1" s="43"/>
      <c r="C1" s="43"/>
      <c r="D1" s="43"/>
      <c r="E1" s="43"/>
    </row>
    <row r="2" ht="21" spans="1:5">
      <c r="A2" t="s">
        <v>1</v>
      </c>
      <c r="E2" s="113" t="s">
        <v>2</v>
      </c>
    </row>
    <row r="3" ht="14.25" spans="1:5">
      <c r="A3" s="114" t="s">
        <v>3</v>
      </c>
      <c r="B3" s="115" t="s">
        <v>38</v>
      </c>
      <c r="C3" s="116"/>
      <c r="D3" s="116"/>
      <c r="E3" s="117"/>
    </row>
    <row r="4" ht="15" spans="1:5">
      <c r="A4" s="118"/>
      <c r="B4" s="119" t="s">
        <v>6</v>
      </c>
      <c r="C4" s="119" t="s">
        <v>39</v>
      </c>
      <c r="D4" s="119" t="s">
        <v>8</v>
      </c>
      <c r="E4" s="120" t="s">
        <v>39</v>
      </c>
    </row>
    <row r="5" ht="16.5" spans="1:5">
      <c r="A5" s="121" t="s">
        <v>10</v>
      </c>
      <c r="B5" s="122"/>
      <c r="C5" s="123"/>
      <c r="D5" s="124"/>
      <c r="E5" s="125"/>
    </row>
    <row r="6" ht="13.5" spans="1:5">
      <c r="A6" s="126" t="s">
        <v>11</v>
      </c>
      <c r="B6" s="59"/>
      <c r="C6" s="61"/>
      <c r="D6" s="59"/>
      <c r="E6" s="127"/>
    </row>
    <row r="7" ht="13.5" spans="1:5">
      <c r="A7" s="126" t="s">
        <v>12</v>
      </c>
      <c r="B7" s="59"/>
      <c r="C7" s="61"/>
      <c r="D7" s="59"/>
      <c r="E7" s="127"/>
    </row>
    <row r="8" ht="13.5" spans="1:5">
      <c r="A8" s="126" t="s">
        <v>13</v>
      </c>
      <c r="B8" s="59"/>
      <c r="C8" s="61"/>
      <c r="D8" s="59"/>
      <c r="E8" s="127"/>
    </row>
    <row r="9" ht="13.5" spans="1:5">
      <c r="A9" s="126" t="s">
        <v>14</v>
      </c>
      <c r="B9" s="59"/>
      <c r="C9" s="61"/>
      <c r="D9" s="59"/>
      <c r="E9" s="127"/>
    </row>
    <row r="10" ht="13.5" spans="1:5">
      <c r="A10" s="128" t="s">
        <v>15</v>
      </c>
      <c r="B10" s="129"/>
      <c r="C10" s="130"/>
      <c r="D10" s="129"/>
      <c r="E10" s="131"/>
    </row>
    <row r="11" ht="13.5" spans="1:5">
      <c r="A11" s="132" t="s">
        <v>16</v>
      </c>
      <c r="B11" s="133"/>
      <c r="C11" s="134"/>
      <c r="D11" s="133"/>
      <c r="E11" s="135"/>
    </row>
    <row r="12" ht="13.5" spans="1:5">
      <c r="A12" s="126" t="s">
        <v>17</v>
      </c>
      <c r="B12" s="59"/>
      <c r="C12" s="61"/>
      <c r="D12" s="59"/>
      <c r="E12" s="127"/>
    </row>
    <row r="13" ht="13.5" spans="1:5">
      <c r="A13" s="126" t="s">
        <v>18</v>
      </c>
      <c r="B13" s="59"/>
      <c r="C13" s="61"/>
      <c r="D13" s="59"/>
      <c r="E13" s="127"/>
    </row>
    <row r="14" ht="13.5" spans="1:5">
      <c r="A14" s="126" t="s">
        <v>19</v>
      </c>
      <c r="B14" s="59"/>
      <c r="C14" s="61"/>
      <c r="D14" s="59"/>
      <c r="E14" s="127"/>
    </row>
    <row r="15" ht="13.5" spans="1:5">
      <c r="A15" s="126" t="s">
        <v>20</v>
      </c>
      <c r="B15" s="59"/>
      <c r="C15" s="61"/>
      <c r="D15" s="59"/>
      <c r="E15" s="127"/>
    </row>
    <row r="16" ht="13.5" spans="1:5">
      <c r="A16" s="126" t="s">
        <v>21</v>
      </c>
      <c r="B16" s="59"/>
      <c r="C16" s="61"/>
      <c r="D16" s="59"/>
      <c r="E16" s="127"/>
    </row>
    <row r="17" ht="13.5" spans="1:5">
      <c r="A17" s="126" t="s">
        <v>22</v>
      </c>
      <c r="B17" s="59"/>
      <c r="C17" s="61"/>
      <c r="D17" s="59"/>
      <c r="E17" s="127"/>
    </row>
    <row r="18" ht="13.5" spans="1:5">
      <c r="A18" s="126" t="s">
        <v>23</v>
      </c>
      <c r="B18" s="59"/>
      <c r="C18" s="61"/>
      <c r="D18" s="59"/>
      <c r="E18" s="127"/>
    </row>
    <row r="19" ht="13.5" spans="1:5">
      <c r="A19" s="126" t="s">
        <v>24</v>
      </c>
      <c r="B19" s="59"/>
      <c r="C19" s="61"/>
      <c r="D19" s="59"/>
      <c r="E19" s="127"/>
    </row>
    <row r="20" ht="13.5" spans="1:5">
      <c r="A20" s="126" t="s">
        <v>25</v>
      </c>
      <c r="B20" s="59"/>
      <c r="C20" s="61"/>
      <c r="D20" s="59"/>
      <c r="E20" s="127"/>
    </row>
    <row r="21" ht="16.5" spans="1:5">
      <c r="A21" s="136" t="s">
        <v>26</v>
      </c>
      <c r="B21" s="137"/>
      <c r="C21" s="134"/>
      <c r="D21" s="137"/>
      <c r="E21" s="138"/>
    </row>
    <row r="22" ht="13.5" spans="1:5">
      <c r="A22" s="126" t="s">
        <v>27</v>
      </c>
      <c r="B22" s="59"/>
      <c r="C22" s="61"/>
      <c r="D22" s="59"/>
      <c r="E22" s="127"/>
    </row>
    <row r="23" ht="13.5" spans="1:5">
      <c r="A23" s="126" t="s">
        <v>28</v>
      </c>
      <c r="B23" s="59"/>
      <c r="C23" s="61"/>
      <c r="D23" s="59"/>
      <c r="E23" s="127"/>
    </row>
    <row r="24" ht="13.5" spans="1:5">
      <c r="A24" s="126" t="s">
        <v>29</v>
      </c>
      <c r="B24" s="59"/>
      <c r="C24" s="61"/>
      <c r="D24" s="59"/>
      <c r="E24" s="127"/>
    </row>
    <row r="25" ht="13.5" spans="1:5">
      <c r="A25" s="126" t="s">
        <v>30</v>
      </c>
      <c r="B25" s="59"/>
      <c r="C25" s="61"/>
      <c r="D25" s="59"/>
      <c r="E25" s="127"/>
    </row>
    <row r="26" ht="13.5" spans="1:5">
      <c r="A26" s="126" t="s">
        <v>31</v>
      </c>
      <c r="B26" s="59"/>
      <c r="C26" s="61"/>
      <c r="D26" s="59"/>
      <c r="E26" s="127"/>
    </row>
    <row r="27" ht="13.5" spans="1:5">
      <c r="A27" s="126" t="s">
        <v>32</v>
      </c>
      <c r="B27" s="59"/>
      <c r="C27" s="139"/>
      <c r="D27" s="59"/>
      <c r="E27" s="140"/>
    </row>
    <row r="28" ht="13.5" spans="1:5">
      <c r="A28" s="126" t="s">
        <v>33</v>
      </c>
      <c r="B28" s="59"/>
      <c r="C28" s="61"/>
      <c r="D28" s="59"/>
      <c r="E28" s="127"/>
    </row>
    <row r="29" ht="13.5" spans="1:5">
      <c r="A29" s="126" t="s">
        <v>34</v>
      </c>
      <c r="B29" s="59"/>
      <c r="C29" s="139"/>
      <c r="D29" s="59"/>
      <c r="E29" s="140"/>
    </row>
    <row r="30" ht="13.5" spans="1:5">
      <c r="A30" s="126" t="s">
        <v>35</v>
      </c>
      <c r="B30" s="141"/>
      <c r="C30" s="142"/>
      <c r="D30" s="141"/>
      <c r="E30" s="143"/>
    </row>
    <row r="31" ht="16.5" spans="1:5">
      <c r="A31" s="144" t="s">
        <v>36</v>
      </c>
      <c r="B31" s="137"/>
      <c r="C31" s="145"/>
      <c r="D31" s="137"/>
      <c r="E31" s="145"/>
    </row>
  </sheetData>
  <mergeCells count="3">
    <mergeCell ref="A1:E1"/>
    <mergeCell ref="B3:E3"/>
    <mergeCell ref="A3:A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F20" sqref="F20"/>
    </sheetView>
  </sheetViews>
  <sheetFormatPr defaultColWidth="9" defaultRowHeight="12.75"/>
  <cols>
    <col min="1" max="1" width="17.7142857142857" customWidth="1"/>
    <col min="2" max="2" width="18.8380952380952" customWidth="1"/>
    <col min="3" max="3" width="18.0952380952381" customWidth="1"/>
    <col min="4" max="4" width="22.552380952381" customWidth="1"/>
    <col min="5" max="5" width="24.3619047619048" customWidth="1"/>
    <col min="6" max="6" width="18" customWidth="1"/>
    <col min="8" max="8" width="18.2857142857143" customWidth="1"/>
    <col min="11" max="11" width="22.552380952381" customWidth="1"/>
  </cols>
  <sheetData>
    <row r="1" ht="27" spans="1:6">
      <c r="A1" s="43" t="s">
        <v>40</v>
      </c>
      <c r="B1" s="43"/>
      <c r="C1" s="43"/>
      <c r="D1" s="43"/>
      <c r="E1" s="43"/>
      <c r="F1" s="43"/>
    </row>
    <row r="2" ht="19.5" customHeight="1" spans="1:6">
      <c r="A2" s="43"/>
      <c r="B2" s="43"/>
      <c r="C2" s="43"/>
      <c r="D2" s="43"/>
      <c r="E2" s="44" t="s">
        <v>2</v>
      </c>
      <c r="F2" s="44"/>
    </row>
    <row r="3" spans="1:6">
      <c r="A3" s="72" t="s">
        <v>41</v>
      </c>
      <c r="B3" s="73">
        <v>45567</v>
      </c>
      <c r="C3" s="74"/>
      <c r="D3" s="74"/>
      <c r="E3" s="74"/>
      <c r="F3" s="74"/>
    </row>
    <row r="4" ht="15" spans="1:6">
      <c r="A4" s="75" t="s">
        <v>3</v>
      </c>
      <c r="B4" s="76" t="s">
        <v>42</v>
      </c>
      <c r="C4" s="76" t="s">
        <v>43</v>
      </c>
      <c r="D4" s="76" t="s">
        <v>44</v>
      </c>
      <c r="E4" s="76" t="s">
        <v>45</v>
      </c>
      <c r="F4" s="77" t="s">
        <v>46</v>
      </c>
    </row>
    <row r="5" ht="16.5" spans="1:6">
      <c r="A5" s="78" t="s">
        <v>47</v>
      </c>
      <c r="B5" s="79" t="s">
        <v>48</v>
      </c>
      <c r="C5" s="52" t="s">
        <v>49</v>
      </c>
      <c r="D5" s="53" t="s">
        <v>50</v>
      </c>
      <c r="E5" s="52" t="s">
        <v>51</v>
      </c>
      <c r="F5" s="80" t="s">
        <v>52</v>
      </c>
    </row>
    <row r="6" ht="16.5" spans="1:6">
      <c r="A6" s="78"/>
      <c r="B6" s="51"/>
      <c r="C6" s="52"/>
      <c r="D6" s="53"/>
      <c r="E6" s="52"/>
      <c r="F6" s="80"/>
    </row>
    <row r="7" ht="16.5" spans="1:6">
      <c r="A7" s="78"/>
      <c r="B7" s="51"/>
      <c r="C7" s="52"/>
      <c r="D7" s="53"/>
      <c r="E7" s="52"/>
      <c r="F7" s="80"/>
    </row>
    <row r="8" ht="16.5" spans="1:6">
      <c r="A8" s="78"/>
      <c r="B8" s="51"/>
      <c r="C8" s="52"/>
      <c r="D8" s="53"/>
      <c r="E8" s="52"/>
      <c r="F8" s="80"/>
    </row>
    <row r="9" ht="16.5" spans="1:6">
      <c r="A9" s="78"/>
      <c r="B9" s="81"/>
      <c r="C9" s="82"/>
      <c r="D9" s="83"/>
      <c r="E9" s="82"/>
      <c r="F9" s="80"/>
    </row>
    <row r="10" ht="16.5" spans="1:6">
      <c r="A10" s="84"/>
      <c r="B10" s="85"/>
      <c r="C10" s="86"/>
      <c r="D10" s="87"/>
      <c r="E10" s="88"/>
      <c r="F10" s="88"/>
    </row>
    <row r="11" ht="16.5" spans="1:6">
      <c r="A11" s="89"/>
      <c r="B11" s="90"/>
      <c r="C11" s="91"/>
      <c r="D11" s="92"/>
      <c r="E11" s="91"/>
      <c r="F11" s="93"/>
    </row>
    <row r="12" s="71" customFormat="1" ht="16.5" spans="1:6">
      <c r="A12" s="89"/>
      <c r="B12" s="94"/>
      <c r="C12" s="95"/>
      <c r="D12" s="96"/>
      <c r="E12" s="95"/>
      <c r="F12" s="97"/>
    </row>
    <row r="13" ht="16.5" spans="1:6">
      <c r="A13" s="89"/>
      <c r="B13" s="94"/>
      <c r="C13" s="95"/>
      <c r="D13" s="96"/>
      <c r="E13" s="95"/>
      <c r="F13" s="97"/>
    </row>
    <row r="14" ht="16.5" spans="1:6">
      <c r="A14" s="98"/>
      <c r="B14" s="51"/>
      <c r="C14" s="52"/>
      <c r="D14" s="53"/>
      <c r="E14" s="52"/>
      <c r="F14" s="80"/>
    </row>
    <row r="15" ht="16.5" spans="1:6">
      <c r="A15" s="98"/>
      <c r="B15" s="51"/>
      <c r="C15" s="52"/>
      <c r="D15" s="53"/>
      <c r="E15" s="52"/>
      <c r="F15" s="80"/>
    </row>
    <row r="16" ht="16.5" spans="1:6">
      <c r="A16" s="98"/>
      <c r="B16" s="51"/>
      <c r="C16" s="52"/>
      <c r="D16" s="53"/>
      <c r="E16" s="52"/>
      <c r="F16" s="80"/>
    </row>
    <row r="17" ht="16.5" spans="1:6">
      <c r="A17" s="98"/>
      <c r="B17" s="51"/>
      <c r="C17" s="52"/>
      <c r="D17" s="53"/>
      <c r="E17" s="52"/>
      <c r="F17" s="80"/>
    </row>
    <row r="18" ht="16.5" spans="1:6">
      <c r="A18" s="98"/>
      <c r="B18" s="51"/>
      <c r="C18" s="52"/>
      <c r="D18" s="53"/>
      <c r="E18" s="52"/>
      <c r="F18" s="80"/>
    </row>
    <row r="19" ht="16.5" spans="1:6">
      <c r="A19" s="98"/>
      <c r="B19" s="51"/>
      <c r="C19" s="52"/>
      <c r="D19" s="53"/>
      <c r="E19" s="52"/>
      <c r="F19" s="80"/>
    </row>
    <row r="20" ht="24" customHeight="1" spans="1:6">
      <c r="A20" s="99"/>
      <c r="B20" s="100"/>
      <c r="C20" s="101"/>
      <c r="D20" s="102"/>
      <c r="E20" s="101"/>
      <c r="F20" s="103"/>
    </row>
    <row r="21" ht="16.5" spans="1:6">
      <c r="A21" s="98"/>
      <c r="B21" s="17"/>
      <c r="C21" s="59"/>
      <c r="D21" s="65"/>
      <c r="E21" s="59"/>
      <c r="F21" s="104"/>
    </row>
    <row r="22" ht="16.5" spans="1:6">
      <c r="A22" s="98"/>
      <c r="B22" s="17"/>
      <c r="C22" s="59"/>
      <c r="D22" s="65"/>
      <c r="E22" s="59"/>
      <c r="F22" s="104"/>
    </row>
    <row r="23" ht="16.5" spans="1:6">
      <c r="A23" s="98"/>
      <c r="B23" s="17"/>
      <c r="C23" s="59"/>
      <c r="D23" s="65"/>
      <c r="E23" s="59"/>
      <c r="F23" s="104"/>
    </row>
    <row r="24" ht="16.5" spans="1:11">
      <c r="A24" s="98"/>
      <c r="B24" s="51"/>
      <c r="C24" s="52"/>
      <c r="D24" s="65"/>
      <c r="E24" s="52"/>
      <c r="F24" s="104"/>
      <c r="K24" s="112"/>
    </row>
    <row r="25" ht="16.5" spans="1:6">
      <c r="A25" s="98"/>
      <c r="B25" s="17"/>
      <c r="C25" s="59"/>
      <c r="D25" s="65"/>
      <c r="E25" s="59"/>
      <c r="F25" s="104"/>
    </row>
    <row r="26" ht="16.5" spans="1:6">
      <c r="A26" s="98"/>
      <c r="B26" s="17"/>
      <c r="C26" s="59"/>
      <c r="D26" s="65"/>
      <c r="E26" s="59"/>
      <c r="F26" s="104"/>
    </row>
    <row r="27" ht="16.5" spans="1:6">
      <c r="A27" s="98"/>
      <c r="B27" s="17"/>
      <c r="C27" s="59"/>
      <c r="D27" s="65"/>
      <c r="E27" s="59"/>
      <c r="F27" s="104"/>
    </row>
    <row r="28" ht="16.5" spans="1:6">
      <c r="A28" s="98"/>
      <c r="B28" s="17"/>
      <c r="C28" s="59"/>
      <c r="D28" s="65"/>
      <c r="E28" s="59"/>
      <c r="F28" s="104"/>
    </row>
    <row r="29" ht="16.5" spans="1:6">
      <c r="A29" s="98"/>
      <c r="B29" s="17"/>
      <c r="C29" s="59"/>
      <c r="D29" s="65"/>
      <c r="E29" s="59"/>
      <c r="F29" s="104"/>
    </row>
    <row r="30" ht="21.75" customHeight="1" spans="1:6">
      <c r="A30" s="105"/>
      <c r="B30" s="63"/>
      <c r="C30" s="64"/>
      <c r="D30" s="67"/>
      <c r="E30" s="64"/>
      <c r="F30" s="106"/>
    </row>
    <row r="31" ht="16.5" spans="1:6">
      <c r="A31" s="107"/>
      <c r="B31" s="108"/>
      <c r="C31" s="109"/>
      <c r="D31" s="110"/>
      <c r="E31" s="109"/>
      <c r="F31" s="111"/>
    </row>
  </sheetData>
  <mergeCells count="3">
    <mergeCell ref="A1:F1"/>
    <mergeCell ref="E2:F2"/>
    <mergeCell ref="B3:F3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43" sqref="A43"/>
    </sheetView>
  </sheetViews>
  <sheetFormatPr defaultColWidth="9" defaultRowHeight="12.75" outlineLevelCol="5"/>
  <cols>
    <col min="1" max="1" width="17.7142857142857" customWidth="1"/>
    <col min="2" max="2" width="15.2857142857143" customWidth="1"/>
    <col min="3" max="3" width="14.7142857142857" customWidth="1"/>
    <col min="4" max="4" width="20.2857142857143" customWidth="1"/>
    <col min="5" max="5" width="19.1047619047619" customWidth="1"/>
    <col min="6" max="6" width="18" customWidth="1"/>
  </cols>
  <sheetData>
    <row r="1" ht="27" spans="1:6">
      <c r="A1" s="43" t="s">
        <v>53</v>
      </c>
      <c r="B1" s="43"/>
      <c r="C1" s="43"/>
      <c r="D1" s="43"/>
      <c r="E1" s="43"/>
      <c r="F1" s="43"/>
    </row>
    <row r="2" ht="27" spans="1:6">
      <c r="A2" s="43"/>
      <c r="B2" s="43"/>
      <c r="C2" s="43"/>
      <c r="D2" s="43"/>
      <c r="E2" s="44" t="s">
        <v>2</v>
      </c>
      <c r="F2" s="44"/>
    </row>
    <row r="3" ht="13.5" spans="1:6">
      <c r="A3" s="45" t="s">
        <v>41</v>
      </c>
      <c r="B3" s="46">
        <v>45567</v>
      </c>
      <c r="C3" s="47"/>
      <c r="D3" s="47"/>
      <c r="E3" s="47"/>
      <c r="F3" s="47"/>
    </row>
    <row r="4" ht="15" spans="1:6">
      <c r="A4" s="48" t="s">
        <v>3</v>
      </c>
      <c r="B4" s="49" t="s">
        <v>42</v>
      </c>
      <c r="C4" s="49" t="s">
        <v>43</v>
      </c>
      <c r="D4" s="49" t="s">
        <v>44</v>
      </c>
      <c r="E4" s="49" t="s">
        <v>45</v>
      </c>
      <c r="F4" s="49" t="s">
        <v>46</v>
      </c>
    </row>
    <row r="5" ht="16.5" spans="1:6">
      <c r="A5" s="50" t="s">
        <v>11</v>
      </c>
      <c r="B5" s="51"/>
      <c r="C5" s="52"/>
      <c r="D5" s="53"/>
      <c r="E5" s="52"/>
      <c r="F5" s="54"/>
    </row>
    <row r="6" ht="16.5" spans="1:6">
      <c r="A6" s="50" t="s">
        <v>12</v>
      </c>
      <c r="B6" s="51"/>
      <c r="C6" s="52"/>
      <c r="D6" s="53"/>
      <c r="E6" s="52"/>
      <c r="F6" s="54"/>
    </row>
    <row r="7" ht="16.5" spans="1:6">
      <c r="A7" s="50" t="s">
        <v>13</v>
      </c>
      <c r="B7" s="51"/>
      <c r="C7" s="52"/>
      <c r="D7" s="53"/>
      <c r="E7" s="52"/>
      <c r="F7" s="54"/>
    </row>
    <row r="8" ht="16.5" spans="1:6">
      <c r="A8" s="50" t="s">
        <v>14</v>
      </c>
      <c r="B8" s="51"/>
      <c r="C8" s="52"/>
      <c r="D8" s="53"/>
      <c r="E8" s="52"/>
      <c r="F8" s="54"/>
    </row>
    <row r="9" ht="16.5" spans="1:6">
      <c r="A9" s="50" t="s">
        <v>15</v>
      </c>
      <c r="B9" s="51"/>
      <c r="C9" s="52"/>
      <c r="D9" s="53"/>
      <c r="E9" s="52"/>
      <c r="F9" s="54"/>
    </row>
    <row r="10" ht="16.5" spans="1:6">
      <c r="A10" s="55" t="s">
        <v>16</v>
      </c>
      <c r="B10" s="56"/>
      <c r="C10" s="57"/>
      <c r="D10" s="56"/>
      <c r="E10" s="56"/>
      <c r="F10" s="56"/>
    </row>
    <row r="11" ht="16.5" spans="1:6">
      <c r="A11" s="58" t="s">
        <v>17</v>
      </c>
      <c r="B11" s="17"/>
      <c r="C11" s="59"/>
      <c r="D11" s="60"/>
      <c r="E11" s="59"/>
      <c r="F11" s="61"/>
    </row>
    <row r="12" ht="16.5" spans="1:6">
      <c r="A12" s="58" t="s">
        <v>18</v>
      </c>
      <c r="B12" s="51"/>
      <c r="C12" s="52"/>
      <c r="D12" s="53"/>
      <c r="E12" s="52"/>
      <c r="F12" s="54"/>
    </row>
    <row r="13" ht="16.5" spans="1:6">
      <c r="A13" s="58" t="s">
        <v>19</v>
      </c>
      <c r="B13" s="51"/>
      <c r="C13" s="52"/>
      <c r="D13" s="53"/>
      <c r="E13" s="52"/>
      <c r="F13" s="54"/>
    </row>
    <row r="14" ht="16.5" spans="1:6">
      <c r="A14" s="58" t="s">
        <v>20</v>
      </c>
      <c r="B14" s="51"/>
      <c r="C14" s="52"/>
      <c r="D14" s="53"/>
      <c r="E14" s="52"/>
      <c r="F14" s="54"/>
    </row>
    <row r="15" ht="16.5" spans="1:6">
      <c r="A15" s="58" t="s">
        <v>21</v>
      </c>
      <c r="B15" s="51"/>
      <c r="C15" s="52"/>
      <c r="D15" s="53"/>
      <c r="E15" s="52"/>
      <c r="F15" s="54"/>
    </row>
    <row r="16" ht="16.5" spans="1:6">
      <c r="A16" s="58" t="s">
        <v>22</v>
      </c>
      <c r="B16" s="51"/>
      <c r="C16" s="52"/>
      <c r="D16" s="53"/>
      <c r="E16" s="52"/>
      <c r="F16" s="54"/>
    </row>
    <row r="17" ht="16.5" spans="1:6">
      <c r="A17" s="58" t="s">
        <v>23</v>
      </c>
      <c r="B17" s="51"/>
      <c r="C17" s="52"/>
      <c r="D17" s="53"/>
      <c r="E17" s="52"/>
      <c r="F17" s="54"/>
    </row>
    <row r="18" ht="16.5" spans="1:6">
      <c r="A18" s="58" t="s">
        <v>24</v>
      </c>
      <c r="B18" s="51"/>
      <c r="C18" s="52"/>
      <c r="D18" s="53"/>
      <c r="E18" s="52"/>
      <c r="F18" s="54"/>
    </row>
    <row r="19" ht="16.5" spans="1:6">
      <c r="A19" s="58" t="s">
        <v>25</v>
      </c>
      <c r="B19" s="51"/>
      <c r="C19" s="52"/>
      <c r="D19" s="53"/>
      <c r="E19" s="52"/>
      <c r="F19" s="54"/>
    </row>
    <row r="20" ht="16.5" spans="1:6">
      <c r="A20" s="62" t="s">
        <v>54</v>
      </c>
      <c r="B20" s="63"/>
      <c r="C20" s="64"/>
      <c r="D20" s="64"/>
      <c r="E20" s="64"/>
      <c r="F20" s="64"/>
    </row>
    <row r="21" ht="16.5" spans="1:6">
      <c r="A21" s="58" t="s">
        <v>27</v>
      </c>
      <c r="B21" s="17"/>
      <c r="C21" s="59"/>
      <c r="D21" s="65"/>
      <c r="E21" s="59"/>
      <c r="F21" s="66"/>
    </row>
    <row r="22" ht="16.5" spans="1:6">
      <c r="A22" s="58" t="s">
        <v>28</v>
      </c>
      <c r="B22" s="17"/>
      <c r="C22" s="59"/>
      <c r="D22" s="65"/>
      <c r="E22" s="59"/>
      <c r="F22" s="66"/>
    </row>
    <row r="23" ht="16.5" spans="1:6">
      <c r="A23" s="58" t="s">
        <v>29</v>
      </c>
      <c r="B23" s="17"/>
      <c r="C23" s="59"/>
      <c r="D23" s="65"/>
      <c r="E23" s="59"/>
      <c r="F23" s="66"/>
    </row>
    <row r="24" ht="16.5" spans="1:6">
      <c r="A24" s="58" t="s">
        <v>30</v>
      </c>
      <c r="B24" s="51"/>
      <c r="C24" s="52"/>
      <c r="D24" s="65"/>
      <c r="E24" s="52"/>
      <c r="F24" s="66"/>
    </row>
    <row r="25" ht="16.5" spans="1:6">
      <c r="A25" s="58" t="s">
        <v>31</v>
      </c>
      <c r="B25" s="17"/>
      <c r="C25" s="59"/>
      <c r="D25" s="65"/>
      <c r="E25" s="59"/>
      <c r="F25" s="66"/>
    </row>
    <row r="26" ht="16.5" spans="1:6">
      <c r="A26" s="58" t="s">
        <v>32</v>
      </c>
      <c r="B26" s="17"/>
      <c r="C26" s="59"/>
      <c r="D26" s="65"/>
      <c r="E26" s="59"/>
      <c r="F26" s="66"/>
    </row>
    <row r="27" ht="16.5" spans="1:6">
      <c r="A27" s="58" t="s">
        <v>33</v>
      </c>
      <c r="B27" s="17"/>
      <c r="C27" s="59"/>
      <c r="D27" s="65"/>
      <c r="E27" s="59"/>
      <c r="F27" s="66"/>
    </row>
    <row r="28" ht="16.5" spans="1:6">
      <c r="A28" s="58" t="s">
        <v>34</v>
      </c>
      <c r="B28" s="17"/>
      <c r="C28" s="59"/>
      <c r="D28" s="65"/>
      <c r="E28" s="59"/>
      <c r="F28" s="66"/>
    </row>
    <row r="29" ht="16.5" spans="1:6">
      <c r="A29" s="58" t="s">
        <v>35</v>
      </c>
      <c r="B29" s="17"/>
      <c r="C29" s="59"/>
      <c r="D29" s="65"/>
      <c r="E29" s="59"/>
      <c r="F29" s="66"/>
    </row>
    <row r="30" ht="16.5" spans="1:6">
      <c r="A30" s="62" t="s">
        <v>55</v>
      </c>
      <c r="B30" s="63"/>
      <c r="C30" s="64"/>
      <c r="D30" s="67"/>
      <c r="E30" s="64"/>
      <c r="F30" s="67"/>
    </row>
    <row r="31" ht="16.5" spans="1:6">
      <c r="A31" s="68" t="s">
        <v>10</v>
      </c>
      <c r="B31" s="11"/>
      <c r="C31" s="69"/>
      <c r="D31" s="70"/>
      <c r="E31" s="69"/>
      <c r="F31" s="70"/>
    </row>
  </sheetData>
  <mergeCells count="3">
    <mergeCell ref="A1:F1"/>
    <mergeCell ref="E2:F2"/>
    <mergeCell ref="B3:F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zoomScale="55" zoomScaleNormal="55" workbookViewId="0">
      <selection activeCell="D2" sqref="D2:H2"/>
    </sheetView>
  </sheetViews>
  <sheetFormatPr defaultColWidth="9" defaultRowHeight="12.75"/>
  <cols>
    <col min="1" max="1" width="19.7142857142857" customWidth="1"/>
    <col min="2" max="2" width="19" customWidth="1"/>
    <col min="3" max="3" width="14.447619047619" customWidth="1"/>
    <col min="4" max="4" width="16.1047619047619" customWidth="1"/>
    <col min="5" max="5" width="13.552380952381" customWidth="1"/>
    <col min="6" max="6" width="15.2857142857143" customWidth="1"/>
    <col min="7" max="7" width="13.552380952381" customWidth="1"/>
    <col min="8" max="8" width="17.552380952381" customWidth="1"/>
    <col min="9" max="9" width="12.2857142857143" customWidth="1"/>
    <col min="10" max="10" width="16.1047619047619" customWidth="1"/>
    <col min="11" max="11" width="17.8380952380952" customWidth="1"/>
    <col min="12" max="12" width="7.83809523809524" customWidth="1"/>
  </cols>
  <sheetData>
    <row r="1" ht="27.75" spans="1:1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2" t="s">
        <v>57</v>
      </c>
      <c r="E2" s="2"/>
      <c r="F2" s="2"/>
      <c r="G2" s="2"/>
      <c r="H2" s="2"/>
      <c r="I2" s="1"/>
      <c r="J2" s="34" t="s">
        <v>58</v>
      </c>
      <c r="K2" s="34"/>
    </row>
    <row r="3" ht="20.25" customHeight="1" spans="1:11">
      <c r="A3" s="3" t="s">
        <v>3</v>
      </c>
      <c r="B3" s="3" t="s">
        <v>42</v>
      </c>
      <c r="C3" s="4" t="s">
        <v>59</v>
      </c>
      <c r="D3" s="5" t="s">
        <v>44</v>
      </c>
      <c r="E3" s="6" t="s">
        <v>60</v>
      </c>
      <c r="F3" s="7"/>
      <c r="G3" s="7"/>
      <c r="H3" s="8"/>
      <c r="I3" s="35" t="s">
        <v>61</v>
      </c>
      <c r="J3" s="36" t="s">
        <v>62</v>
      </c>
      <c r="K3" s="37" t="s">
        <v>46</v>
      </c>
    </row>
    <row r="4" ht="26.25" customHeight="1" spans="1:11">
      <c r="A4" s="9"/>
      <c r="B4" s="9"/>
      <c r="C4" s="10"/>
      <c r="D4" s="9"/>
      <c r="E4" s="11" t="s">
        <v>63</v>
      </c>
      <c r="F4" s="11" t="s">
        <v>64</v>
      </c>
      <c r="G4" s="11" t="s">
        <v>65</v>
      </c>
      <c r="H4" s="11" t="s">
        <v>66</v>
      </c>
      <c r="I4" s="9"/>
      <c r="J4" s="10"/>
      <c r="K4" s="9"/>
    </row>
    <row r="5" ht="27.75" customHeight="1" spans="1:11">
      <c r="A5" s="12" t="s">
        <v>11</v>
      </c>
      <c r="B5" s="13"/>
      <c r="C5" s="14"/>
      <c r="D5" s="15"/>
      <c r="E5" s="13"/>
      <c r="F5" s="14"/>
      <c r="G5" s="13"/>
      <c r="H5" s="14"/>
      <c r="I5" s="13"/>
      <c r="J5" s="38"/>
      <c r="K5" s="39"/>
    </row>
    <row r="6" ht="29.25" customHeight="1" spans="1:11">
      <c r="A6" s="16" t="s">
        <v>12</v>
      </c>
      <c r="B6" s="17"/>
      <c r="C6" s="18"/>
      <c r="D6" s="19"/>
      <c r="E6" s="17"/>
      <c r="F6" s="18"/>
      <c r="G6" s="17"/>
      <c r="H6" s="18"/>
      <c r="I6" s="14"/>
      <c r="J6" s="40"/>
      <c r="K6" s="21"/>
    </row>
    <row r="7" ht="25.5" customHeight="1" spans="1:11">
      <c r="A7" s="16" t="s">
        <v>13</v>
      </c>
      <c r="B7" s="17"/>
      <c r="C7" s="18"/>
      <c r="D7" s="20"/>
      <c r="E7" s="17"/>
      <c r="F7" s="18"/>
      <c r="G7" s="17"/>
      <c r="H7" s="18"/>
      <c r="I7" s="14"/>
      <c r="J7" s="40"/>
      <c r="K7" s="21"/>
    </row>
    <row r="8" ht="34.5" customHeight="1" spans="1:11">
      <c r="A8" s="16" t="s">
        <v>14</v>
      </c>
      <c r="B8" s="17"/>
      <c r="C8" s="18"/>
      <c r="D8" s="21"/>
      <c r="E8" s="17"/>
      <c r="F8" s="18"/>
      <c r="G8" s="17"/>
      <c r="H8" s="18"/>
      <c r="I8" s="13"/>
      <c r="J8" s="40"/>
      <c r="K8" s="21"/>
    </row>
    <row r="9" ht="29.25" customHeight="1" spans="1:11">
      <c r="A9" s="16" t="s">
        <v>15</v>
      </c>
      <c r="B9" s="17"/>
      <c r="C9" s="18"/>
      <c r="D9" s="21"/>
      <c r="E9" s="17"/>
      <c r="F9" s="18"/>
      <c r="G9" s="17"/>
      <c r="H9" s="18"/>
      <c r="I9" s="13"/>
      <c r="J9" s="40"/>
      <c r="K9" s="21"/>
    </row>
    <row r="10" ht="18" customHeight="1" spans="1:11">
      <c r="A10" s="16" t="s">
        <v>19</v>
      </c>
      <c r="B10" s="17"/>
      <c r="C10" s="18"/>
      <c r="D10" s="20"/>
      <c r="E10" s="17"/>
      <c r="F10" s="18"/>
      <c r="G10" s="17"/>
      <c r="H10" s="18"/>
      <c r="I10" s="14"/>
      <c r="J10" s="40"/>
      <c r="K10" s="21"/>
    </row>
    <row r="11" ht="18" customHeight="1" spans="1:11">
      <c r="A11" s="16" t="s">
        <v>20</v>
      </c>
      <c r="B11" s="22"/>
      <c r="C11" s="18"/>
      <c r="D11" s="20"/>
      <c r="E11" s="22"/>
      <c r="F11" s="18"/>
      <c r="G11" s="17"/>
      <c r="H11" s="18"/>
      <c r="I11" s="14"/>
      <c r="J11" s="40"/>
      <c r="K11" s="21"/>
    </row>
    <row r="12" ht="18" customHeight="1" spans="1:11">
      <c r="A12" s="16" t="s">
        <v>21</v>
      </c>
      <c r="B12" s="22"/>
      <c r="C12" s="18"/>
      <c r="D12" s="20"/>
      <c r="E12" s="17"/>
      <c r="F12" s="18"/>
      <c r="G12" s="17"/>
      <c r="H12" s="18"/>
      <c r="I12" s="14"/>
      <c r="J12" s="40"/>
      <c r="K12" s="21"/>
    </row>
    <row r="13" ht="18" customHeight="1" spans="1:11">
      <c r="A13" s="16" t="s">
        <v>22</v>
      </c>
      <c r="B13" s="17"/>
      <c r="C13" s="18"/>
      <c r="D13" s="20"/>
      <c r="E13" s="17"/>
      <c r="F13" s="18"/>
      <c r="G13" s="17"/>
      <c r="H13" s="18"/>
      <c r="I13" s="14"/>
      <c r="J13" s="40"/>
      <c r="K13" s="21"/>
    </row>
    <row r="14" ht="18" customHeight="1" spans="1:11">
      <c r="A14" s="16" t="s">
        <v>23</v>
      </c>
      <c r="B14" s="17"/>
      <c r="C14" s="18"/>
      <c r="D14" s="20"/>
      <c r="E14" s="17"/>
      <c r="F14" s="18"/>
      <c r="G14" s="17"/>
      <c r="H14" s="18"/>
      <c r="I14" s="14"/>
      <c r="J14" s="40"/>
      <c r="K14" s="21"/>
    </row>
    <row r="15" ht="18" customHeight="1" spans="1:11">
      <c r="A15" s="16" t="s">
        <v>24</v>
      </c>
      <c r="B15" s="17"/>
      <c r="C15" s="18"/>
      <c r="D15" s="21"/>
      <c r="E15" s="17"/>
      <c r="F15" s="18"/>
      <c r="G15" s="17"/>
      <c r="H15" s="18"/>
      <c r="I15" s="14"/>
      <c r="J15" s="40"/>
      <c r="K15" s="21"/>
    </row>
    <row r="16" ht="18" customHeight="1" spans="1:11">
      <c r="A16" s="16" t="s">
        <v>25</v>
      </c>
      <c r="B16" s="17"/>
      <c r="C16" s="18"/>
      <c r="D16" s="20"/>
      <c r="E16" s="17"/>
      <c r="F16" s="18"/>
      <c r="G16" s="17"/>
      <c r="H16" s="18"/>
      <c r="I16" s="14"/>
      <c r="J16" s="40"/>
      <c r="K16" s="21"/>
    </row>
    <row r="17" ht="20.25" customHeight="1" spans="1:11">
      <c r="A17" s="23" t="s">
        <v>67</v>
      </c>
      <c r="B17" s="24"/>
      <c r="C17" s="25"/>
      <c r="D17" s="26"/>
      <c r="E17" s="24"/>
      <c r="F17" s="25"/>
      <c r="G17" s="24"/>
      <c r="H17" s="25"/>
      <c r="I17" s="25"/>
      <c r="J17" s="41"/>
      <c r="K17" s="26"/>
    </row>
    <row r="18" ht="21" customHeight="1" spans="1:11">
      <c r="A18" s="16" t="s">
        <v>17</v>
      </c>
      <c r="B18" s="17"/>
      <c r="C18" s="18"/>
      <c r="D18" s="21"/>
      <c r="E18" s="17"/>
      <c r="F18" s="17"/>
      <c r="G18" s="22"/>
      <c r="H18" s="18"/>
      <c r="I18" s="18"/>
      <c r="J18" s="40"/>
      <c r="K18" s="20"/>
    </row>
    <row r="19" ht="29.25" customHeight="1" spans="1:11">
      <c r="A19" s="16" t="s">
        <v>27</v>
      </c>
      <c r="B19" s="17"/>
      <c r="C19" s="18"/>
      <c r="D19" s="21"/>
      <c r="E19" s="17"/>
      <c r="F19" s="17"/>
      <c r="G19" s="17"/>
      <c r="H19" s="18"/>
      <c r="I19" s="18"/>
      <c r="J19" s="40"/>
      <c r="K19" s="20"/>
    </row>
    <row r="20" ht="15" customHeight="1" spans="1:11">
      <c r="A20" s="16" t="s">
        <v>18</v>
      </c>
      <c r="B20" s="17"/>
      <c r="C20" s="18"/>
      <c r="D20" s="21"/>
      <c r="E20" s="17"/>
      <c r="F20" s="18"/>
      <c r="G20" s="17"/>
      <c r="H20" s="18"/>
      <c r="I20" s="18"/>
      <c r="J20" s="40"/>
      <c r="K20" s="20"/>
    </row>
    <row r="21" ht="35.25" customHeight="1" spans="1:11">
      <c r="A21" s="23" t="s">
        <v>68</v>
      </c>
      <c r="B21" s="24"/>
      <c r="C21" s="25"/>
      <c r="D21" s="26"/>
      <c r="E21" s="24"/>
      <c r="F21" s="25"/>
      <c r="G21" s="24"/>
      <c r="H21" s="25"/>
      <c r="I21" s="25"/>
      <c r="J21" s="41"/>
      <c r="K21" s="26"/>
    </row>
    <row r="22" ht="27" customHeight="1" spans="1:11">
      <c r="A22" s="16" t="s">
        <v>28</v>
      </c>
      <c r="B22" s="17"/>
      <c r="C22" s="18"/>
      <c r="D22" s="21"/>
      <c r="E22" s="17"/>
      <c r="F22" s="18"/>
      <c r="G22" s="17"/>
      <c r="H22" s="17"/>
      <c r="I22" s="17"/>
      <c r="J22" s="40"/>
      <c r="K22" s="21"/>
    </row>
    <row r="23" ht="30.75" customHeight="1" spans="1:11">
      <c r="A23" s="16" t="s">
        <v>29</v>
      </c>
      <c r="B23" s="17"/>
      <c r="C23" s="18"/>
      <c r="D23" s="21"/>
      <c r="E23" s="17"/>
      <c r="F23" s="18"/>
      <c r="G23" s="17"/>
      <c r="H23" s="17"/>
      <c r="I23" s="18"/>
      <c r="J23" s="40"/>
      <c r="K23" s="21"/>
    </row>
    <row r="24" ht="31.5" customHeight="1" spans="1:11">
      <c r="A24" s="16" t="s">
        <v>30</v>
      </c>
      <c r="B24" s="17"/>
      <c r="C24" s="18"/>
      <c r="D24" s="21"/>
      <c r="E24" s="17"/>
      <c r="F24" s="18"/>
      <c r="G24" s="17"/>
      <c r="H24" s="17"/>
      <c r="I24" s="18"/>
      <c r="J24" s="40"/>
      <c r="K24" s="21"/>
    </row>
    <row r="25" ht="24" customHeight="1" spans="1:11">
      <c r="A25" s="16" t="s">
        <v>31</v>
      </c>
      <c r="B25" s="17"/>
      <c r="C25" s="18"/>
      <c r="D25" s="21"/>
      <c r="E25" s="17"/>
      <c r="F25" s="18"/>
      <c r="G25" s="17"/>
      <c r="H25" s="17"/>
      <c r="I25" s="18"/>
      <c r="J25" s="40"/>
      <c r="K25" s="21"/>
    </row>
    <row r="26" ht="30.75" customHeight="1" spans="1:11">
      <c r="A26" s="16" t="s">
        <v>32</v>
      </c>
      <c r="B26" s="17"/>
      <c r="C26" s="18"/>
      <c r="D26" s="21"/>
      <c r="E26" s="17"/>
      <c r="F26" s="18"/>
      <c r="G26" s="17"/>
      <c r="H26" s="17"/>
      <c r="I26" s="18"/>
      <c r="J26" s="40"/>
      <c r="K26" s="21"/>
    </row>
    <row r="27" ht="23.25" customHeight="1" spans="1:11">
      <c r="A27" s="16" t="s">
        <v>33</v>
      </c>
      <c r="B27" s="17"/>
      <c r="C27" s="18"/>
      <c r="D27" s="21"/>
      <c r="E27" s="17"/>
      <c r="F27" s="18"/>
      <c r="G27" s="17"/>
      <c r="H27" s="17"/>
      <c r="I27" s="17"/>
      <c r="J27" s="40"/>
      <c r="K27" s="21"/>
    </row>
    <row r="28" ht="19.5" customHeight="1" spans="1:11">
      <c r="A28" s="16" t="s">
        <v>34</v>
      </c>
      <c r="B28" s="17"/>
      <c r="C28" s="18"/>
      <c r="D28" s="21"/>
      <c r="E28" s="17"/>
      <c r="F28" s="18"/>
      <c r="G28" s="17"/>
      <c r="H28" s="17"/>
      <c r="I28" s="18"/>
      <c r="J28" s="40"/>
      <c r="K28" s="21"/>
    </row>
    <row r="29" ht="28.5" customHeight="1" spans="1:11">
      <c r="A29" s="16" t="s">
        <v>35</v>
      </c>
      <c r="B29" s="17"/>
      <c r="C29" s="18"/>
      <c r="D29" s="21"/>
      <c r="E29" s="17"/>
      <c r="F29" s="18"/>
      <c r="G29" s="17"/>
      <c r="H29" s="17"/>
      <c r="I29" s="18"/>
      <c r="J29" s="40"/>
      <c r="K29" s="21"/>
    </row>
    <row r="30" ht="23.25" customHeight="1" spans="1:11">
      <c r="A30" s="23" t="s">
        <v>69</v>
      </c>
      <c r="B30" s="24"/>
      <c r="C30" s="25"/>
      <c r="D30" s="26"/>
      <c r="E30" s="24"/>
      <c r="F30" s="25"/>
      <c r="G30" s="24"/>
      <c r="H30" s="24"/>
      <c r="I30" s="25"/>
      <c r="J30" s="41"/>
      <c r="K30" s="26"/>
    </row>
    <row r="31" ht="26.25" customHeight="1" spans="1:11">
      <c r="A31" s="27" t="s">
        <v>10</v>
      </c>
      <c r="B31" s="28"/>
      <c r="C31" s="29"/>
      <c r="D31" s="30"/>
      <c r="E31" s="28"/>
      <c r="F31" s="29"/>
      <c r="G31" s="28"/>
      <c r="H31" s="29"/>
      <c r="I31" s="29"/>
      <c r="J31" s="42"/>
      <c r="K31" s="30"/>
    </row>
    <row r="32" ht="13.5"/>
    <row r="33" ht="20.25" spans="5:8">
      <c r="E33" s="31" t="s">
        <v>70</v>
      </c>
      <c r="F33" s="31"/>
      <c r="G33" s="31" t="s">
        <v>71</v>
      </c>
      <c r="H33" s="31"/>
    </row>
    <row r="34" ht="20.25" spans="5:8">
      <c r="E34" s="32" t="s">
        <v>7</v>
      </c>
      <c r="F34" s="32" t="s">
        <v>9</v>
      </c>
      <c r="G34" s="32" t="s">
        <v>7</v>
      </c>
      <c r="H34" s="32" t="s">
        <v>9</v>
      </c>
    </row>
    <row r="35" ht="20.25" spans="5:8">
      <c r="E35" s="33" t="e">
        <f>(F31-(SUMIFS('[1]#REF!'!AI:AI,'[1]#REF!'!Z:Z,#REF!-1,'[1]#REF!'!AC:AC,"&lt;="&amp;#REF!,'[1]#REF!'!BH:BH,"工业",'[1]#REF!'!BZ:BZ,"已成交",'[1]#REF!'!AL:AL,"*20年*")+SUMIFS('[1]#REF!'!AI:AI,'[1]#REF!'!Z:Z,#REF!-1,'[1]#REF!'!AC:AC,"&lt;="&amp;#REF!,'[1]#REF!'!BH:BH,"工业",'[1]#REF!'!BZ:BZ,"已成交",'[1]#REF!'!AL:AL,"*5年*")+SUMIFS('[1]#REF!'!AI:AI,'[1]#REF!'!Z:Z,#REF!-1,'[1]#REF!'!AC:AC,"&lt;="&amp;#REF!,'[1]#REF!'!BH:BH,"工业",'[1]#REF!'!BZ:BZ,"已成交",'[1]#REF!'!AL:AL,"*2年*")))/(SUMIFS('[1]#REF!'!AI:AI,'[1]#REF!'!Z:Z,#REF!-1,'[1]#REF!'!AC:AC,"&lt;="&amp;#REF!,'[1]#REF!'!BH:BH,"工业",'[1]#REF!'!BZ:BZ,"已成交",'[1]#REF!'!AL:AL,"*20年*")+SUMIFS('[1]#REF!'!AI:AI,'[1]#REF!'!Z:Z,#REF!-1,'[1]#REF!'!AC:AC,"&lt;="&amp;#REF!,'[1]#REF!'!BH:BH,"工业",'[1]#REF!'!BZ:BZ,"已成交",'[1]#REF!'!AL:AL,"*5年*")+SUMIFS('[1]#REF!'!AI:AI,'[1]#REF!'!Z:Z,#REF!-1,'[1]#REF!'!AC:AC,"&lt;="&amp;#REF!,'[1]#REF!'!BH:BH,"工业",'[1]#REF!'!BZ:BZ,"已成交",'[1]#REF!'!AL:AL,"*2年*"))</f>
        <v>#VALUE!</v>
      </c>
      <c r="F35" s="33" t="e">
        <f>((SUMIFS(#REF!,#REF!,#REF!,#REF!,"&lt;="&amp;#REF!,#REF!,"工业",#REF!,"已成交",#REF!,"*20年*")+SUMIFS(#REF!,#REF!,#REF!,#REF!,"&lt;="&amp;#REF!,#REF!,"工业",#REF!,"已成交",#REF!,"*5年*")+SUMIFS(#REF!,#REF!,#REF!,#REF!,"&lt;="&amp;#REF!,#REF!,"工业",#REF!,"已成交",#REF!,"*2年*"))-(SUMIFS(#REF!,#REF!,#REF!-1,#REF!,"&lt;="&amp;#REF!,#REF!,"工业",#REF!,"已成交",#REF!,"*20年*")+SUMIFS(#REF!,#REF!,#REF!-1,#REF!,"&lt;="&amp;#REF!,#REF!,"工业",#REF!,"已成交",#REF!,"*5年*")+SUMIFS(#REF!,#REF!,#REF!-1,#REF!,"&lt;="&amp;#REF!,#REF!,"工业",#REF!,"已成交",#REF!,"*2年*")))/(SUMIFS(#REF!,#REF!,#REF!-1,#REF!,"&lt;="&amp;#REF!,#REF!,"工业",#REF!,"已成交",#REF!,"*20年*")+SUMIFS(#REF!,#REF!,#REF!-1,#REF!,"&lt;="&amp;#REF!,#REF!,"工业",#REF!,"已成交",#REF!,"*5年*")+SUMIFS(#REF!,#REF!,#REF!-1,#REF!,"&lt;="&amp;#REF!,#REF!,"工业",#REF!,"已成交",#REF!,"*2年*"))</f>
        <v>#REF!</v>
      </c>
      <c r="G35" s="33" t="e">
        <f>(H31-SUMIFS(#REF!,#REF!,#REF!-1,#REF!,"&lt;="&amp;#REF!,#REF!,"工业",#REF!,"已成交",#REF!,"*50年*"))/SUMIFS(#REF!,#REF!,#REF!-1,#REF!,"&lt;="&amp;#REF!,#REF!,"工业",#REF!,"已成交",#REF!,"*50年*")</f>
        <v>#REF!</v>
      </c>
      <c r="H35" s="33" t="e">
        <f>(SUMIFS(#REF!,#REF!,#REF!,#REF!,"&lt;="&amp;#REF!,#REF!,"工业",#REF!,"已成交",#REF!,"*50年*")-SUMIFS(#REF!,#REF!,#REF!-1,#REF!,"&lt;="&amp;#REF!,#REF!,"工业",#REF!,"已成交",#REF!,"*50年*"))/SUMIFS(#REF!,#REF!,#REF!-1,#REF!,"&lt;="&amp;#REF!,#REF!,"工业",#REF!,"已成交",#REF!,"*50年*")</f>
        <v>#REF!</v>
      </c>
    </row>
  </sheetData>
  <mergeCells count="13">
    <mergeCell ref="A1:K1"/>
    <mergeCell ref="D2:H2"/>
    <mergeCell ref="J2:K2"/>
    <mergeCell ref="E3:H3"/>
    <mergeCell ref="E33:F33"/>
    <mergeCell ref="G33:H33"/>
    <mergeCell ref="A3:A4"/>
    <mergeCell ref="B3:B4"/>
    <mergeCell ref="C3:C4"/>
    <mergeCell ref="D3:D4"/>
    <mergeCell ref="I3:I4"/>
    <mergeCell ref="J3:J4"/>
    <mergeCell ref="K3:K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经营性建设用地成交</vt:lpstr>
      <vt:lpstr>经营性建设用地预计成交情况</vt:lpstr>
      <vt:lpstr>住宅成交情况</vt:lpstr>
      <vt:lpstr>商业成交情况</vt:lpstr>
      <vt:lpstr>工业用地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2017-07-21T03:55:00Z</dcterms:created>
  <cp:lastPrinted>2024-08-12T10:23:00Z</cp:lastPrinted>
  <dcterms:modified xsi:type="dcterms:W3CDTF">2024-11-01T08:30:13Z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4E8C240B69DE484E95D3E69519537D73_13</vt:lpwstr>
  </property>
</Properties>
</file>